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<sst xmlns="http://schemas.openxmlformats.org/spreadsheetml/2006/main" count="67" uniqueCount="57">
  <si>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</si>
  <si>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</si>
  <si>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北京市水务规划研究院</t>
  </si>
  <si>
    <t>项目名称</t>
  </si>
  <si>
    <t>北京市节水“双碳”效果量化评估与节水减碳路径研究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</si>
  <si>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</si>
  <si>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</si>
  <si>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</si>
  <si>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</si>
  <si>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</si>
  <si>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</si>
  <si>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</si>
  <si>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</si>
  <si>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</si>
  <si>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</si>
  <si>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</si>
  <si>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</si>
  <si>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</si>
  <si>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</si>
  <si>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—</t>
  </si>
  <si>
    <t>年度总体目标</t>
  </si>
  <si>
    <t>预期目标</t>
  </si>
  <si>
    <t>实际完成情况</t>
  </si>
  <si>
    <t>以节水减碳协同发展的视角，定性和定量分析水-能-碳间的协同关系和深层次机理，完成北京市节水碳排放核算及减碳量化研究，量化北京节水对“双碳”的贡献，编制完成《北京市节水“双碳”效果量化评估与节水减碳路径研究》报告，促进北京市实现水务高质量发展，并为实现“双碳”目标做出积极贡献。</t>
  </si>
  <si>
    <t>项目在定量分析水-能-碳间协同关系的基础上，深入开展了北京市节水碳排放核算及减碳量化研究，量化了北京市节水对“双碳”的贡献，并编制完成了相应的研究报告。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</si>
  <si>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</si>
  <si>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</si>
  <si>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</si>
  <si>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</si>
  <si>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</si>
  <si>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</si>
  <si>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</si>
  <si>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</si>
  <si>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</si>
  <si>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指标1：完成调研、查勘、座谈会、咨询验收会议次数</t>
  </si>
  <si>
    <t>≥7次</t>
  </si>
  <si>
    <t>9次</t>
  </si>
  <si>
    <t>指标2：完成研究成果报告</t>
  </si>
  <si>
    <t>=100%</t>
  </si>
  <si>
    <t>质量
指标</t>
  </si>
  <si>
    <t>指标1：项目评审通过率</t>
  </si>
  <si>
    <t>时效
指标</t>
  </si>
  <si>
    <t>指标1：项目完成时间</t>
  </si>
  <si>
    <t>≤12月</t>
  </si>
  <si>
    <t>成本指标</t>
  </si>
  <si>
    <t>经济
成本
指标</t>
  </si>
  <si>
    <t>指标1：项目预算控制数</t>
  </si>
  <si>
    <t>≤41.0076万元</t>
  </si>
  <si>
    <t>效益指标</t>
  </si>
  <si>
    <t>社会效益指标</t>
  </si>
  <si>
    <t>指标1：完成北京市节水碳排放核算及减碳量化研究，量化北京节水对“双碳”的贡献，促进北京市实现水务高质量发展，并为实现“双碳”目标做出积极贡献</t>
  </si>
  <si>
    <t>优</t>
  </si>
  <si>
    <t>满意度指标</t>
  </si>
  <si>
    <t>服务对象满意度指标</t>
  </si>
  <si>
    <t>指标1：主管部门满意度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</si>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</sst>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view="pageBreakPreview" zoomScale="120" zoomScaleNormal="100" topLeftCell="A15" workbookViewId="0">
      <selection activeCell="M15" sqref="M15:N15"/>
    </sheetView>
  </sheetViews>
  <sheetFormatPr defaultColWidth="9" defaultRowHeight="14"/>
  <cols>
    <col min="1" max="1" width="5.10909090909091" customWidth="1"/>
    <col min="2" max="2" width="6" customWidth="1"/>
    <col min="3" max="3" width="7.66363636363636" customWidth="1"/>
    <col min="5" max="5" width="10.9090909090909" customWidth="1"/>
    <col min="6" max="6" width="10" customWidth="1"/>
    <col min="7" max="8" width="7.44545454545455" customWidth="1"/>
    <col min="9" max="9" width="3.89090909090909" customWidth="1"/>
    <col min="10" max="10" width="4.55454545454545" customWidth="1"/>
    <col min="11" max="11" width="3.89090909090909" customWidth="1"/>
    <col min="12" max="12" width="4" customWidth="1"/>
    <col min="13" max="13" width="4.89090909090909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6.95" customHeight="1" spans="1:14">
      <c r="A2" s="1" t="s">
        <v>1</v>
      </c>
      <c r="D2" s="3" t="s">
        <v>2</v>
      </c>
      <c r="E2" s="3"/>
      <c r="F2" s="3"/>
      <c r="G2" s="3"/>
      <c r="J2" s="14"/>
      <c r="K2" s="14"/>
      <c r="L2" s="14"/>
      <c r="M2" s="14"/>
      <c r="N2" s="14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41.0076</v>
      </c>
      <c r="F6" s="7">
        <v>41.0076</v>
      </c>
      <c r="G6" s="7">
        <f t="shared" ref="G6:I6" si="0">SUM(G7:G9)</f>
        <v>0</v>
      </c>
      <c r="H6" s="8">
        <v>34.392325</v>
      </c>
      <c r="I6" s="8"/>
      <c r="J6" s="4">
        <v>10</v>
      </c>
      <c r="K6" s="4"/>
      <c r="L6" s="15">
        <f>ROUND(H6/F6,4)</f>
        <v>0.8387</v>
      </c>
      <c r="M6" s="15"/>
      <c r="N6" s="4">
        <f>ROUND(J6*L6,2)</f>
        <v>8.39</v>
      </c>
    </row>
    <row r="7" ht="25.95" customHeight="1" spans="1:14">
      <c r="A7" s="4"/>
      <c r="B7" s="4"/>
      <c r="C7" s="4" t="s">
        <v>16</v>
      </c>
      <c r="D7" s="4"/>
      <c r="E7" s="7"/>
      <c r="F7" s="7"/>
      <c r="G7" s="7"/>
      <c r="H7" s="8"/>
      <c r="I7" s="8"/>
      <c r="J7" s="4"/>
      <c r="K7" s="4"/>
      <c r="L7" s="15"/>
      <c r="M7" s="15"/>
      <c r="N7" s="4"/>
    </row>
    <row r="8" ht="31.95" customHeight="1" spans="1:14">
      <c r="A8" s="4"/>
      <c r="B8" s="4"/>
      <c r="C8" s="4" t="s">
        <v>17</v>
      </c>
      <c r="D8" s="4"/>
      <c r="E8" s="7"/>
      <c r="F8" s="7"/>
      <c r="G8" s="7"/>
      <c r="H8" s="8"/>
      <c r="I8" s="8"/>
      <c r="J8" s="4"/>
      <c r="K8" s="4"/>
      <c r="L8" s="15"/>
      <c r="M8" s="15"/>
      <c r="N8" s="4"/>
    </row>
    <row r="9" ht="25.95" customHeight="1" spans="1:14">
      <c r="A9" s="4"/>
      <c r="B9" s="4"/>
      <c r="C9" s="4" t="s">
        <v>18</v>
      </c>
      <c r="D9" s="4"/>
      <c r="E9" s="7">
        <v>41.0076</v>
      </c>
      <c r="F9" s="7">
        <v>41.0076</v>
      </c>
      <c r="G9" s="7"/>
      <c r="H9" s="8">
        <v>34.392325</v>
      </c>
      <c r="I9" s="8"/>
      <c r="J9" s="4" t="s">
        <v>19</v>
      </c>
      <c r="K9" s="4"/>
      <c r="L9" s="15">
        <v>0.8387</v>
      </c>
      <c r="M9" s="15"/>
      <c r="N9" s="4" t="s">
        <v>19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9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28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8" customHeight="1" spans="1:14">
      <c r="A13" s="9"/>
      <c r="B13" s="4" t="s">
        <v>32</v>
      </c>
      <c r="C13" s="4" t="s">
        <v>33</v>
      </c>
      <c r="D13" s="10" t="s">
        <v>34</v>
      </c>
      <c r="E13" s="10"/>
      <c r="F13" s="10"/>
      <c r="G13" s="4" t="s">
        <v>35</v>
      </c>
      <c r="H13" s="4" t="s">
        <v>36</v>
      </c>
      <c r="I13" s="4">
        <v>15</v>
      </c>
      <c r="J13" s="4"/>
      <c r="K13" s="4">
        <v>15</v>
      </c>
      <c r="L13" s="4"/>
      <c r="M13" s="4"/>
      <c r="N13" s="4"/>
    </row>
    <row r="14" ht="22" customHeight="1" spans="1:14">
      <c r="A14" s="9"/>
      <c r="B14" s="4"/>
      <c r="C14" s="4"/>
      <c r="D14" s="10" t="s">
        <v>37</v>
      </c>
      <c r="E14" s="10"/>
      <c r="F14" s="10"/>
      <c r="G14" s="11" t="s">
        <v>38</v>
      </c>
      <c r="H14" s="11" t="s">
        <v>38</v>
      </c>
      <c r="I14" s="4">
        <v>15</v>
      </c>
      <c r="J14" s="4"/>
      <c r="K14" s="4">
        <v>15</v>
      </c>
      <c r="L14" s="4"/>
      <c r="M14" s="4"/>
      <c r="N14" s="4"/>
    </row>
    <row r="15" ht="28" spans="1:14">
      <c r="A15" s="9"/>
      <c r="B15" s="4"/>
      <c r="C15" s="4" t="s">
        <v>39</v>
      </c>
      <c r="D15" s="10" t="s">
        <v>40</v>
      </c>
      <c r="E15" s="10"/>
      <c r="F15" s="10"/>
      <c r="G15" s="11" t="s">
        <v>38</v>
      </c>
      <c r="H15" s="11" t="s">
        <v>38</v>
      </c>
      <c r="I15" s="4">
        <v>10</v>
      </c>
      <c r="J15" s="4"/>
      <c r="K15" s="4">
        <v>10</v>
      </c>
      <c r="L15" s="4"/>
      <c r="M15" s="4"/>
      <c r="N15" s="4"/>
    </row>
    <row r="16" ht="28" spans="1:14">
      <c r="A16" s="9"/>
      <c r="B16" s="4"/>
      <c r="C16" s="4" t="s">
        <v>41</v>
      </c>
      <c r="D16" s="10" t="s">
        <v>42</v>
      </c>
      <c r="E16" s="10"/>
      <c r="F16" s="10"/>
      <c r="G16" s="4" t="s">
        <v>43</v>
      </c>
      <c r="H16" s="4" t="s">
        <v>43</v>
      </c>
      <c r="I16" s="4">
        <v>10</v>
      </c>
      <c r="J16" s="4"/>
      <c r="K16" s="4">
        <v>10</v>
      </c>
      <c r="L16" s="4"/>
      <c r="M16" s="4"/>
      <c r="N16" s="4"/>
    </row>
    <row r="17" ht="42" spans="1:14">
      <c r="A17" s="9"/>
      <c r="B17" s="4" t="s">
        <v>44</v>
      </c>
      <c r="C17" s="4" t="s">
        <v>45</v>
      </c>
      <c r="D17" s="10" t="s">
        <v>46</v>
      </c>
      <c r="E17" s="10"/>
      <c r="F17" s="10"/>
      <c r="G17" s="4" t="s">
        <v>47</v>
      </c>
      <c r="H17" s="4" t="s">
        <v>47</v>
      </c>
      <c r="I17" s="4">
        <v>10</v>
      </c>
      <c r="J17" s="4"/>
      <c r="K17" s="4">
        <v>10</v>
      </c>
      <c r="L17" s="4"/>
      <c r="M17" s="4"/>
      <c r="N17" s="4"/>
    </row>
    <row r="18" ht="78" customHeight="1" spans="1:14">
      <c r="A18" s="9"/>
      <c r="B18" s="4" t="s">
        <v>48</v>
      </c>
      <c r="C18" s="4" t="s">
        <v>49</v>
      </c>
      <c r="D18" s="10" t="s">
        <v>50</v>
      </c>
      <c r="E18" s="10"/>
      <c r="F18" s="10"/>
      <c r="G18" s="4" t="s">
        <v>51</v>
      </c>
      <c r="H18" s="4" t="s">
        <v>51</v>
      </c>
      <c r="I18" s="4">
        <v>20</v>
      </c>
      <c r="J18" s="4"/>
      <c r="K18" s="4">
        <v>20</v>
      </c>
      <c r="L18" s="4"/>
      <c r="M18" s="4"/>
      <c r="N18" s="4"/>
    </row>
    <row r="19" ht="42" spans="1:14">
      <c r="A19" s="9"/>
      <c r="B19" s="4" t="s">
        <v>52</v>
      </c>
      <c r="C19" s="4" t="s">
        <v>53</v>
      </c>
      <c r="D19" s="10" t="s">
        <v>54</v>
      </c>
      <c r="E19" s="10"/>
      <c r="F19" s="10"/>
      <c r="G19" s="4" t="s">
        <v>55</v>
      </c>
      <c r="H19" s="12">
        <v>0.9</v>
      </c>
      <c r="I19" s="4">
        <v>10</v>
      </c>
      <c r="J19" s="4"/>
      <c r="K19" s="4">
        <v>10</v>
      </c>
      <c r="L19" s="4"/>
      <c r="M19" s="4"/>
      <c r="N19" s="4"/>
    </row>
    <row r="20" spans="1:14">
      <c r="A20" s="13" t="s">
        <v>56</v>
      </c>
      <c r="B20" s="13"/>
      <c r="C20" s="13"/>
      <c r="D20" s="13"/>
      <c r="E20" s="13"/>
      <c r="F20" s="13"/>
      <c r="G20" s="13"/>
      <c r="H20" s="13"/>
      <c r="I20" s="13">
        <v>100</v>
      </c>
      <c r="J20" s="13"/>
      <c r="K20" s="13">
        <f>SUM(K13:L19,N6)</f>
        <v>98.39</v>
      </c>
      <c r="L20" s="13"/>
      <c r="M20" s="16"/>
      <c r="N20" s="16"/>
    </row>
  </sheetData>
  <mergeCells count="7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0:A11"/>
    <mergeCell ref="A12:A19"/>
    <mergeCell ref="B13:B16"/>
    <mergeCell ref="C13:C14"/>
    <mergeCell ref="A5:B9"/>
  </mergeCells>
  <pageMargins left="0.554861111111111" right="0.554861111111111" top="0.550694444444444" bottom="0.23611111111111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2022-03-19T09:44:00Z</dcterms:created>
  <dcterms:modified xsi:type="dcterms:W3CDTF">2025-08-25T09:57:39Z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